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ентра\"/>
    </mc:Choice>
  </mc:AlternateContent>
  <bookViews>
    <workbookView xWindow="585" yWindow="465" windowWidth="44355" windowHeight="23775" activeTab="1"/>
  </bookViews>
  <sheets>
    <sheet name="Расчет " sheetId="4" r:id="rId1"/>
    <sheet name="Условия поставки" sheetId="3" r:id="rId2"/>
  </sheets>
  <definedNames>
    <definedName name="_xlnm._FilterDatabase" localSheetId="0" hidden="1">'Расчет '!$A$4:$G$14</definedName>
    <definedName name="_xlnm.Print_Area" localSheetId="0">'Расчет '!$A$1:$G$21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4" l="1"/>
  <c r="G9" i="4" s="1"/>
  <c r="F8" i="4"/>
  <c r="G8" i="4" s="1"/>
  <c r="F7" i="4"/>
  <c r="G7" i="4" s="1"/>
  <c r="F6" i="4"/>
  <c r="G6" i="4" s="1"/>
  <c r="F5" i="4"/>
  <c r="G5" i="4" s="1"/>
</calcChain>
</file>

<file path=xl/sharedStrings.xml><?xml version="1.0" encoding="utf-8"?>
<sst xmlns="http://schemas.openxmlformats.org/spreadsheetml/2006/main" count="75" uniqueCount="47">
  <si>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</si>
  <si>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</si>
  <si>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</si>
  <si>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</si>
  <si>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</si>
  <si>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</si>
  <si>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</si>
  <si>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</si>
  <si>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</si>
  <si>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</si>
  <si>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</si>
  <si>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</si>
  <si>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</si>
  <si>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</si>
  <si>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</si>
  <si>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</si>
  <si>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</si>
  <si>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</si>
  <si>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</si>
  <si>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</si>
  <si>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</si>
  <si>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</si>
  <si>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</si>
  <si>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</si>
  <si>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</si>
  <si>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</si>
  <si>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</si>
  <si>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ШТ</t>
  </si>
  <si>
    <t>206D</t>
  </si>
  <si>
    <t>Сетевой железобетон проч.</t>
  </si>
  <si>
    <t>Автотранспорт / Ж/д транспорт</t>
  </si>
  <si>
    <t>Приставка ж/б ПТ 33-3</t>
  </si>
  <si>
    <t>Приставка ж/б ПТ 33-4</t>
  </si>
  <si>
    <t>Приставка ж/б ПТ 43-2</t>
  </si>
  <si>
    <t>Приставка ж/б ПТ45 3.407-57/87-4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</si>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</sst>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9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2" fontId="2" fillId="0" borderId="2" xfId="0" applyNumberFormat="1" applyFont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2" fillId="0" borderId="2" xfId="0" applyFont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3" borderId="0" xfId="1" applyFont="1" applyFill="1" applyAlignment="1">
      <alignment horizontal="left" vertical="top" wrapText="1"/>
    </xf>
    <xf numFmtId="0" fontId="0" fillId="0" borderId="0" xfId="0" applyAlignment="1">
      <alignment horizontal="left"/>
    </xf>
    <xf numFmtId="4" fontId="11" fillId="0" borderId="0" xfId="1" applyNumberFormat="1" applyFont="1" applyAlignment="1">
      <alignment horizontal="left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"/>
  <sheetViews>
    <sheetView view="pageBreakPreview" topLeftCell="A4" zoomScale="123" zoomScaleNormal="85" zoomScaleSheetLayoutView="123" workbookViewId="0">
      <selection activeCell="C19" sqref="C18:C19"/>
    </sheetView>
  </sheetViews>
  <sheetFormatPr defaultColWidth="9.140625" defaultRowHeight="12.75" x14ac:dyDescent="0.2"/>
  <cols>
    <col min="1" max="1" width="4.7109375" style="11" customWidth="1"/>
    <col min="2" max="2" width="8.28515625" style="11" customWidth="1"/>
    <col min="3" max="3" width="30.42578125" style="11" customWidth="1"/>
    <col min="4" max="4" width="8.85546875" style="11" customWidth="1"/>
    <col min="5" max="7" width="13" style="12" customWidth="1"/>
    <col min="8" max="16384" width="9.140625" style="11"/>
  </cols>
  <sheetData>
    <row r="1" spans="1:7" ht="13.5" customHeight="1" x14ac:dyDescent="0.25">
      <c r="B1" s="1" t="s">
        <v>28</v>
      </c>
      <c r="C1" s="1" t="s">
        <v>29</v>
      </c>
      <c r="D1" s="33" t="s">
        <v>35</v>
      </c>
      <c r="E1" s="33"/>
      <c r="F1" s="33"/>
      <c r="G1" s="33"/>
    </row>
    <row r="2" spans="1:7" ht="15.75" x14ac:dyDescent="0.25">
      <c r="C2" s="34" t="s">
        <v>36</v>
      </c>
      <c r="D2" s="34"/>
      <c r="E2" s="34"/>
      <c r="F2" s="34"/>
      <c r="G2" s="34"/>
    </row>
    <row r="4" spans="1:7" s="15" customFormat="1" ht="147.94999999999999" customHeight="1" x14ac:dyDescent="0.25">
      <c r="A4" s="13" t="s">
        <v>14</v>
      </c>
      <c r="B4" s="13" t="s">
        <v>37</v>
      </c>
      <c r="C4" s="13" t="s">
        <v>38</v>
      </c>
      <c r="D4" s="13" t="s">
        <v>39</v>
      </c>
      <c r="E4" s="14" t="s">
        <v>40</v>
      </c>
      <c r="F4" s="14" t="s">
        <v>41</v>
      </c>
      <c r="G4" s="14" t="s">
        <v>42</v>
      </c>
    </row>
    <row r="5" spans="1:7" s="15" customFormat="1" ht="18.600000000000001" customHeight="1" x14ac:dyDescent="0.2">
      <c r="A5" s="13">
        <v>1</v>
      </c>
      <c r="B5" s="28">
        <v>2071525</v>
      </c>
      <c r="C5" s="29" t="s">
        <v>31</v>
      </c>
      <c r="D5" s="16" t="s">
        <v>27</v>
      </c>
      <c r="E5" s="30">
        <v>3610</v>
      </c>
      <c r="F5" s="14">
        <f>E5*1.039</f>
        <v>3750.7899999999995</v>
      </c>
      <c r="G5" s="14">
        <f>F5*1.04</f>
        <v>3900.8215999999998</v>
      </c>
    </row>
    <row r="6" spans="1:7" s="15" customFormat="1" ht="18.600000000000001" customHeight="1" x14ac:dyDescent="0.2">
      <c r="A6" s="13">
        <v>2</v>
      </c>
      <c r="B6" s="28">
        <v>2002459</v>
      </c>
      <c r="C6" s="29" t="s">
        <v>32</v>
      </c>
      <c r="D6" s="16" t="s">
        <v>27</v>
      </c>
      <c r="E6" s="30">
        <v>3610</v>
      </c>
      <c r="F6" s="14">
        <f t="shared" ref="F6:F9" si="0">E6*1.039</f>
        <v>3750.7899999999995</v>
      </c>
      <c r="G6" s="14">
        <f t="shared" ref="G6:G9" si="1">F6*1.04</f>
        <v>3900.8215999999998</v>
      </c>
    </row>
    <row r="7" spans="1:7" s="15" customFormat="1" ht="18.600000000000001" customHeight="1" x14ac:dyDescent="0.2">
      <c r="A7" s="13">
        <v>3</v>
      </c>
      <c r="B7" s="28">
        <v>2031127</v>
      </c>
      <c r="C7" s="29" t="s">
        <v>33</v>
      </c>
      <c r="D7" s="16" t="s">
        <v>27</v>
      </c>
      <c r="E7" s="30">
        <v>4290</v>
      </c>
      <c r="F7" s="14">
        <f t="shared" si="0"/>
        <v>4457.3099999999995</v>
      </c>
      <c r="G7" s="14">
        <f t="shared" si="1"/>
        <v>4635.6023999999998</v>
      </c>
    </row>
    <row r="8" spans="1:7" s="15" customFormat="1" ht="18.600000000000001" customHeight="1" x14ac:dyDescent="0.2">
      <c r="A8" s="13">
        <v>4</v>
      </c>
      <c r="B8" s="28">
        <v>2031127</v>
      </c>
      <c r="C8" s="29" t="s">
        <v>33</v>
      </c>
      <c r="D8" s="16" t="s">
        <v>27</v>
      </c>
      <c r="E8" s="30">
        <v>4290</v>
      </c>
      <c r="F8" s="14">
        <f t="shared" si="0"/>
        <v>4457.3099999999995</v>
      </c>
      <c r="G8" s="14">
        <f t="shared" si="1"/>
        <v>4635.6023999999998</v>
      </c>
    </row>
    <row r="9" spans="1:7" s="15" customFormat="1" ht="18.600000000000001" customHeight="1" x14ac:dyDescent="0.2">
      <c r="A9" s="13">
        <v>5</v>
      </c>
      <c r="B9" s="28">
        <v>2336094</v>
      </c>
      <c r="C9" s="29" t="s">
        <v>34</v>
      </c>
      <c r="D9" s="16" t="s">
        <v>27</v>
      </c>
      <c r="E9" s="30">
        <v>8000</v>
      </c>
      <c r="F9" s="14">
        <f t="shared" si="0"/>
        <v>8312</v>
      </c>
      <c r="G9" s="14">
        <f t="shared" si="1"/>
        <v>8644.48</v>
      </c>
    </row>
    <row r="10" spans="1:7" s="15" customFormat="1" ht="42" customHeight="1" x14ac:dyDescent="0.25">
      <c r="A10" s="17"/>
      <c r="B10" s="18"/>
      <c r="C10" s="19"/>
      <c r="D10" s="17"/>
      <c r="E10" s="20"/>
      <c r="F10" s="20"/>
      <c r="G10" s="20"/>
    </row>
    <row r="11" spans="1:7" s="21" customFormat="1" ht="15" x14ac:dyDescent="0.25">
      <c r="C11" s="35"/>
      <c r="D11" s="35"/>
      <c r="E11" s="35"/>
      <c r="F11" s="35"/>
      <c r="G11" s="35"/>
    </row>
    <row r="12" spans="1:7" s="21" customFormat="1" ht="15" customHeight="1" x14ac:dyDescent="0.25">
      <c r="C12" s="36"/>
      <c r="D12" s="36"/>
      <c r="E12" s="36"/>
      <c r="F12" s="36"/>
      <c r="G12" s="36"/>
    </row>
    <row r="13" spans="1:7" s="21" customFormat="1" ht="15" x14ac:dyDescent="0.25">
      <c r="C13" s="32"/>
      <c r="D13" s="32"/>
      <c r="E13" s="32"/>
      <c r="F13" s="32"/>
      <c r="G13" s="32"/>
    </row>
    <row r="14" spans="1:7" s="21" customFormat="1" ht="15" customHeight="1" x14ac:dyDescent="0.25">
      <c r="C14" s="27" t="s">
        <v>44</v>
      </c>
      <c r="D14" s="27"/>
      <c r="E14" s="38"/>
      <c r="F14" s="38"/>
      <c r="G14" s="38"/>
    </row>
    <row r="15" spans="1:7" s="22" customFormat="1" ht="27.95" customHeight="1" x14ac:dyDescent="0.25">
      <c r="C15" s="32" t="s">
        <v>45</v>
      </c>
      <c r="D15" s="32"/>
      <c r="E15" s="32"/>
      <c r="F15" s="32"/>
      <c r="G15" s="32"/>
    </row>
    <row r="16" spans="1:7" s="22" customFormat="1" ht="27" customHeight="1" x14ac:dyDescent="0.25">
      <c r="C16" s="32" t="s">
        <v>46</v>
      </c>
      <c r="D16" s="32"/>
      <c r="E16" s="32"/>
      <c r="F16" s="32"/>
      <c r="G16" s="31"/>
    </row>
    <row r="17" spans="3:7" s="22" customFormat="1" ht="15" x14ac:dyDescent="0.25">
      <c r="E17" s="23"/>
      <c r="F17" s="23"/>
      <c r="G17" s="23"/>
    </row>
    <row r="18" spans="3:7" s="22" customFormat="1" ht="22.7" customHeight="1" x14ac:dyDescent="0.25">
      <c r="C18" s="24"/>
      <c r="D18" s="24"/>
      <c r="E18" s="23"/>
      <c r="F18" s="23"/>
      <c r="G18" s="23"/>
    </row>
    <row r="19" spans="3:7" s="27" customFormat="1" ht="50.25" customHeight="1" x14ac:dyDescent="0.25">
      <c r="C19" s="25"/>
      <c r="D19" s="25"/>
      <c r="E19" s="26"/>
      <c r="F19" s="26"/>
      <c r="G19" s="26"/>
    </row>
  </sheetData>
  <autoFilter ref="A4:G14"/>
  <mergeCells count="7">
    <mergeCell ref="C15:G15"/>
    <mergeCell ref="D1:G1"/>
    <mergeCell ref="C2:G2"/>
    <mergeCell ref="C11:G11"/>
    <mergeCell ref="C12:G12"/>
    <mergeCell ref="C13:G13"/>
    <mergeCell ref="C16:F16"/>
  </mergeCells>
  <pageMargins left="0.15748031496063" right="0.23622047244094499" top="0.31496062992126" bottom="0.35433070866141703" header="0.31496062992126" footer="0.31496062992126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E15" sqref="E15"/>
    </sheetView>
  </sheetViews>
  <sheetFormatPr defaultColWidth="9.140625" defaultRowHeight="15" x14ac:dyDescent="0.25"/>
  <cols>
    <col min="1" max="1" width="5.28515625" style="2" bestFit="1" customWidth="1"/>
    <col min="2" max="2" width="14.7109375" style="2" bestFit="1" customWidth="1"/>
    <col min="3" max="3" width="90.28515625" style="2" bestFit="1" customWidth="1"/>
    <col min="4" max="4" width="17.28515625" style="2" bestFit="1" customWidth="1"/>
    <col min="5" max="5" width="74.140625" style="2" bestFit="1" customWidth="1"/>
    <col min="6" max="16384" width="9.140625" style="2"/>
  </cols>
  <sheetData>
    <row r="1" spans="1:5" x14ac:dyDescent="0.25">
      <c r="A1" s="1" t="s">
        <v>28</v>
      </c>
      <c r="B1" s="37" t="s">
        <v>29</v>
      </c>
      <c r="C1" s="37"/>
    </row>
    <row r="3" spans="1:5" ht="25.5" x14ac:dyDescent="0.25">
      <c r="A3" s="3" t="s">
        <v>14</v>
      </c>
      <c r="B3" s="3" t="s">
        <v>15</v>
      </c>
      <c r="C3" s="4" t="s">
        <v>13</v>
      </c>
      <c r="D3" s="4" t="s">
        <v>0</v>
      </c>
      <c r="E3" s="4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30</v>
      </c>
      <c r="E4" s="8" t="s">
        <v>43</v>
      </c>
    </row>
    <row r="5" spans="1:5" ht="25.5" x14ac:dyDescent="0.25">
      <c r="A5" s="5">
        <v>2</v>
      </c>
      <c r="B5" s="9" t="s">
        <v>3</v>
      </c>
      <c r="C5" s="10" t="s">
        <v>16</v>
      </c>
      <c r="D5" s="7" t="s">
        <v>30</v>
      </c>
      <c r="E5" s="8" t="s">
        <v>43</v>
      </c>
    </row>
    <row r="6" spans="1:5" ht="25.5" x14ac:dyDescent="0.25">
      <c r="A6" s="5">
        <v>3</v>
      </c>
      <c r="B6" s="9" t="s">
        <v>4</v>
      </c>
      <c r="C6" s="10" t="s">
        <v>17</v>
      </c>
      <c r="D6" s="7" t="s">
        <v>30</v>
      </c>
      <c r="E6" s="8" t="s">
        <v>43</v>
      </c>
    </row>
    <row r="7" spans="1:5" ht="25.5" x14ac:dyDescent="0.25">
      <c r="A7" s="5">
        <v>4</v>
      </c>
      <c r="B7" s="9" t="s">
        <v>5</v>
      </c>
      <c r="C7" s="10" t="s">
        <v>23</v>
      </c>
      <c r="D7" s="7" t="s">
        <v>30</v>
      </c>
      <c r="E7" s="8" t="s">
        <v>43</v>
      </c>
    </row>
    <row r="8" spans="1:5" ht="25.5" x14ac:dyDescent="0.25">
      <c r="A8" s="5">
        <v>5</v>
      </c>
      <c r="B8" s="9" t="s">
        <v>6</v>
      </c>
      <c r="C8" s="10" t="s">
        <v>19</v>
      </c>
      <c r="D8" s="7" t="s">
        <v>30</v>
      </c>
      <c r="E8" s="8" t="s">
        <v>43</v>
      </c>
    </row>
    <row r="9" spans="1:5" ht="25.5" x14ac:dyDescent="0.25">
      <c r="A9" s="5">
        <v>6</v>
      </c>
      <c r="B9" s="9" t="s">
        <v>7</v>
      </c>
      <c r="C9" s="10" t="s">
        <v>20</v>
      </c>
      <c r="D9" s="7" t="s">
        <v>30</v>
      </c>
      <c r="E9" s="8" t="s">
        <v>43</v>
      </c>
    </row>
    <row r="10" spans="1:5" ht="25.5" x14ac:dyDescent="0.25">
      <c r="A10" s="5">
        <v>7</v>
      </c>
      <c r="B10" s="9" t="s">
        <v>8</v>
      </c>
      <c r="C10" s="10" t="s">
        <v>25</v>
      </c>
      <c r="D10" s="7" t="s">
        <v>30</v>
      </c>
      <c r="E10" s="8" t="s">
        <v>43</v>
      </c>
    </row>
    <row r="11" spans="1:5" ht="25.5" x14ac:dyDescent="0.25">
      <c r="A11" s="5">
        <v>8</v>
      </c>
      <c r="B11" s="9" t="s">
        <v>9</v>
      </c>
      <c r="C11" s="10" t="s">
        <v>24</v>
      </c>
      <c r="D11" s="7" t="s">
        <v>30</v>
      </c>
      <c r="E11" s="8" t="s">
        <v>43</v>
      </c>
    </row>
    <row r="12" spans="1:5" ht="25.5" x14ac:dyDescent="0.25">
      <c r="A12" s="5">
        <v>9</v>
      </c>
      <c r="B12" s="9" t="s">
        <v>10</v>
      </c>
      <c r="C12" s="10" t="s">
        <v>21</v>
      </c>
      <c r="D12" s="7" t="s">
        <v>30</v>
      </c>
      <c r="E12" s="8" t="s">
        <v>43</v>
      </c>
    </row>
    <row r="13" spans="1:5" ht="25.5" x14ac:dyDescent="0.25">
      <c r="A13" s="5">
        <v>10</v>
      </c>
      <c r="B13" s="9" t="s">
        <v>11</v>
      </c>
      <c r="C13" s="10" t="s">
        <v>22</v>
      </c>
      <c r="D13" s="7" t="s">
        <v>30</v>
      </c>
      <c r="E13" s="8" t="s">
        <v>43</v>
      </c>
    </row>
    <row r="14" spans="1:5" ht="39" x14ac:dyDescent="0.25">
      <c r="A14" s="5">
        <v>11</v>
      </c>
      <c r="B14" s="9" t="s">
        <v>12</v>
      </c>
      <c r="C14" s="10" t="s">
        <v>26</v>
      </c>
      <c r="D14" s="7" t="s">
        <v>30</v>
      </c>
      <c r="E14" s="8" t="s">
        <v>43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2020-10-26T15:16:33Z</dcterms:modified>
</cp:coreProperties>
</file>